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 l="1"/>
  <c r="H8" i="1"/>
  <c r="C14" i="1" s="1"/>
  <c r="C15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<sst xmlns="http://schemas.openxmlformats.org/spreadsheetml/2006/main" count="64" uniqueCount="30">
  <si>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</si>
  <si>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</si>
  <si>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</si>
  <si>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</si>
  <si>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</si>
  <si>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</si>
  <si>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</si>
  <si>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</si>
  <si>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</si>
  <si>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</si>
  <si>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</si>
  <si>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</si>
  <si>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</si>
  <si>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</si>
  <si>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</si>
  <si>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</si>
  <si>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</si>
  <si>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</si>
  <si>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</si>
  <si>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</si>
  <si>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</si>
  <si>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</si>
  <si>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</si>
  <si>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</si>
  <si>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</si>
  <si>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</si>
  <si>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PRECIO ACTIVACIÓN DEL SERVICIO (HASTA 8 KM)</t>
  </si>
  <si>
    <t>KILÓMETROS (A PARTIR DEL KM 8)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</si>
  <si>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</si>
  <si>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Contratación del servicio de transporte de pacientes en otros medios de los centros asistenciales de FREMAP, Mutua Colaboradora con la Seguridad Social Nº61 en la comarca de Alt Penedès (Barcelona).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</si>
</sst>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60" zoomScaleNormal="60" workbookViewId="0">
      <selection activeCell="F13" sqref="F13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28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29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26</v>
      </c>
      <c r="D8" s="65">
        <v>440</v>
      </c>
      <c r="E8" s="65">
        <v>3520</v>
      </c>
      <c r="F8" s="40">
        <v>8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4"/>
      <c r="B9" s="75"/>
      <c r="C9" s="54" t="s">
        <v>27</v>
      </c>
      <c r="D9" s="53" t="s">
        <v>23</v>
      </c>
      <c r="E9" s="65">
        <v>31680</v>
      </c>
      <c r="F9" s="40">
        <v>0.83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1" customFormat="1" ht="40.200000000000003" customHeight="1" x14ac:dyDescent="0.3">
      <c r="A11" s="42"/>
      <c r="B11" s="67"/>
      <c r="C11" s="68" t="s">
        <v>11</v>
      </c>
      <c r="D11" s="69">
        <v>400</v>
      </c>
      <c r="E11" s="70"/>
      <c r="F11" s="40">
        <v>15.5</v>
      </c>
      <c r="G11" s="43"/>
      <c r="H11" s="44" t="str">
        <f>+IF(G11&lt;=0,"Precio no válido",IF(G11&gt;F11,"Precio no válido",ROUND(D11*G11,2)))</f>
        <v>Precio no válido</v>
      </c>
      <c r="I11" s="56"/>
    </row>
    <row r="12" spans="1:11" s="45" customFormat="1" ht="15.6" x14ac:dyDescent="0.3">
      <c r="A12" s="57"/>
      <c r="B12" s="55"/>
      <c r="C12" s="55"/>
      <c r="D12" s="58"/>
      <c r="E12" s="56"/>
      <c r="F12" s="59"/>
      <c r="G12" s="56"/>
      <c r="H12" s="56"/>
      <c r="I12" s="56"/>
      <c r="J12" s="41"/>
    </row>
    <row r="13" spans="1:11" s="41" customFormat="1" ht="77.25" customHeight="1" x14ac:dyDescent="0.3">
      <c r="B13" s="46" t="s">
        <v>2</v>
      </c>
      <c r="C13" s="47">
        <v>36014.399999999994</v>
      </c>
      <c r="E13" s="56"/>
      <c r="F13" s="56"/>
      <c r="H13" s="60"/>
      <c r="K13" s="45"/>
    </row>
    <row r="14" spans="1:11" s="41" customFormat="1" ht="81.75" customHeight="1" x14ac:dyDescent="0.3">
      <c r="B14" s="61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62">
        <f>COUNT(G8:G11)</f>
        <v>0</v>
      </c>
      <c r="F14" s="62"/>
      <c r="H14" s="60"/>
    </row>
    <row r="15" spans="1:11" s="41" customFormat="1" ht="105.75" customHeight="1" x14ac:dyDescent="0.3">
      <c r="B15" s="63" t="s">
        <v>8</v>
      </c>
      <c r="C15" s="48" t="e">
        <f>C14*2</f>
        <v>#VALUE!</v>
      </c>
      <c r="D15" s="64" t="s">
        <v>3</v>
      </c>
      <c r="H15" s="60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2022-09-16T07:17:42Z</dcterms:modified>
</cp:coreProperties>
</file>